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<sst xmlns="http://schemas.openxmlformats.org/spreadsheetml/2006/main" count="83" uniqueCount="83">
  <si>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20.02.2024 10:05:25 (v.1.18)</t>
  </si>
  <si>
    <t>Сформирован 20.02.2024 10:05:25</t>
  </si>
  <si>
    <t>Акт снятия показаний приборов учета (интервальная форма)</t>
  </si>
  <si>
    <t>за период с 01.01.2024 по 01.02.2024  , профиль 30 минут , профиль 1 час</t>
  </si>
  <si>
    <t xml:space="preserve">яч.Ф-1 Лососёвый завод;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</si>
  <si>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</si>
  <si>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</si>
  <si>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</si>
  <si>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</si>
  <si>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</si>
  <si>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</si>
  <si>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</si>
  <si>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</si>
  <si>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</si>
  <si>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007251176202700</t>
  </si>
  <si>
    <t>ПАО "Россети Северный Кавказ"\Филиал "Севкавказэнерго"\Ардонская ГП\ПС "Ардон-35" 35/10 кВ\РУ-10 кВ\СШ-1 10 кВ\яч.Ф-1 Лососёвый завод</t>
  </si>
  <si>
    <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</si>
  <si>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</si>
  <si>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</si>
  <si>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</si>
  <si>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</si>
  <si>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</si>
  <si>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</si>
  <si>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</si>
  <si>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</si>
  <si>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</si>
  <si>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</si>
  <si>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</si>
  <si>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</si>
  <si>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</si>
  <si>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</si>
  <si>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</si>
  <si>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</si>
  <si>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</si>
  <si>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</si>
  <si>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</si>
  <si>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</si>
  <si>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</si>
  <si>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</si>
  <si>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</si>
  <si>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</si>
  <si>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</si>
  <si>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</si>
  <si>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</si>
  <si>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01.01.2024</t>
  </si>
  <si>
    <t>н/д</t>
  </si>
  <si>
    <t>02.01.2024</t>
  </si>
  <si>
    <t>03.01.2024</t>
  </si>
  <si>
    <t>04.01.2024</t>
  </si>
  <si>
    <t>05.01.2024</t>
  </si>
  <si>
    <t>06.01.2024</t>
  </si>
  <si>
    <t>07.01.2024</t>
  </si>
  <si>
    <t>08.01.2024</t>
  </si>
  <si>
    <t>09.01.2024</t>
  </si>
  <si>
    <t>10.01.2024</t>
  </si>
  <si>
    <t>11.01.2024</t>
  </si>
  <si>
    <t>12.01.2024</t>
  </si>
  <si>
    <t>13.01.2024</t>
  </si>
  <si>
    <t>14.01.2024</t>
  </si>
  <si>
    <t>15.01.2024</t>
  </si>
  <si>
    <t>16.01.2024</t>
  </si>
  <si>
    <t>17.01.2024</t>
  </si>
  <si>
    <t>18.01.2024</t>
  </si>
  <si>
    <t>19.01.2024</t>
  </si>
  <si>
    <t>20.01.2024</t>
  </si>
  <si>
    <t>21.01.2024</t>
  </si>
  <si>
    <t>22.01.2024</t>
  </si>
  <si>
    <t>23.01.2024</t>
  </si>
  <si>
    <t>24.01.2024</t>
  </si>
  <si>
    <t>25.01.2024</t>
  </si>
  <si>
    <t>26.01.2024</t>
  </si>
  <si>
    <t>27.01.2024</t>
  </si>
  <si>
    <t>28.01.2024</t>
  </si>
  <si>
    <t>29.01.2024</t>
  </si>
  <si>
    <t>30.01.2024</t>
  </si>
  <si>
    <t>31.01.2024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</si>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</sst>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E0"/>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sharedStrings.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s>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1995110.3504000001</v>
      </c>
      <c r="I7" s="20"/>
      <c r="J7" s="19">
        <v>2276167.9344100002</v>
      </c>
      <c r="K7" s="20"/>
      <c r="L7" s="19">
        <f ca="1">IFERROR(J7-H7,"н/д")</f>
        <v>281057.58401000011</v>
      </c>
      <c r="M7" s="21"/>
      <c r="N7" s="19">
        <f ca="1">IFERROR(L7*F7,"н/д")</f>
        <v>281057.58401000011</v>
      </c>
      <c r="O7" s="21"/>
      <c r="P7" s="22">
        <v>73579.304745000089</v>
      </c>
      <c r="Q7" s="23"/>
      <c r="R7" s="24"/>
    </row>
    <row r="8">
      <c r="A8" t="s">
        <v>15</v>
      </c>
      <c r="C8" t="s">
        <v>16</v>
      </c>
      <c r="S8" t="s">
        <v>17</v>
      </c>
    </row>
    <row r="10" ht="15">
      <c r="A10" s="25" t="s">
        <v>18</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19</v>
      </c>
      <c r="B11" s="27" t="s">
        <v>20</v>
      </c>
      <c r="C11" s="27" t="s">
        <v>21</v>
      </c>
      <c r="D11" s="27" t="s">
        <v>22</v>
      </c>
      <c r="E11" s="27" t="s">
        <v>23</v>
      </c>
      <c r="F11" s="27" t="s">
        <v>24</v>
      </c>
      <c r="G11" s="27" t="s">
        <v>25</v>
      </c>
      <c r="H11" s="27" t="s">
        <v>26</v>
      </c>
      <c r="I11" s="27" t="s">
        <v>27</v>
      </c>
      <c r="J11" s="27" t="s">
        <v>28</v>
      </c>
      <c r="K11" s="27" t="s">
        <v>29</v>
      </c>
      <c r="L11" s="27" t="s">
        <v>30</v>
      </c>
      <c r="M11" s="27" t="s">
        <v>31</v>
      </c>
      <c r="N11" s="27" t="s">
        <v>32</v>
      </c>
      <c r="O11" s="27" t="s">
        <v>33</v>
      </c>
      <c r="P11" s="27" t="s">
        <v>34</v>
      </c>
      <c r="Q11" s="27" t="s">
        <v>35</v>
      </c>
      <c r="R11" s="27" t="s">
        <v>36</v>
      </c>
      <c r="S11" s="27" t="s">
        <v>37</v>
      </c>
      <c r="T11" s="27" t="s">
        <v>38</v>
      </c>
      <c r="U11" s="27" t="s">
        <v>39</v>
      </c>
      <c r="V11" s="27" t="s">
        <v>40</v>
      </c>
      <c r="W11" s="27" t="s">
        <v>41</v>
      </c>
      <c r="X11" s="27" t="s">
        <v>42</v>
      </c>
      <c r="Y11" s="28" t="s">
        <v>43</v>
      </c>
      <c r="Z11" s="29"/>
    </row>
    <row r="12">
      <c r="A12" s="30" t="s">
        <v>44</v>
      </c>
      <c r="B12" s="31" t="s">
        <v>45</v>
      </c>
      <c r="C12" s="31" t="s">
        <v>45</v>
      </c>
      <c r="D12" s="31" t="s">
        <v>45</v>
      </c>
      <c r="E12" s="31" t="s">
        <v>45</v>
      </c>
      <c r="F12" s="31" t="s">
        <v>45</v>
      </c>
      <c r="G12" s="31" t="s">
        <v>45</v>
      </c>
      <c r="H12" s="31" t="s">
        <v>45</v>
      </c>
      <c r="I12" s="31" t="s">
        <v>45</v>
      </c>
      <c r="J12" s="31" t="s">
        <v>45</v>
      </c>
      <c r="K12" s="31" t="s">
        <v>45</v>
      </c>
      <c r="L12" s="31" t="s">
        <v>45</v>
      </c>
      <c r="M12" s="31" t="s">
        <v>45</v>
      </c>
      <c r="N12" s="31" t="s">
        <v>45</v>
      </c>
      <c r="O12" s="31" t="s">
        <v>45</v>
      </c>
      <c r="P12" s="31" t="s">
        <v>45</v>
      </c>
      <c r="Q12" s="31" t="s">
        <v>45</v>
      </c>
      <c r="R12" s="31" t="s">
        <v>45</v>
      </c>
      <c r="S12" s="31" t="s">
        <v>45</v>
      </c>
      <c r="T12" s="31" t="s">
        <v>45</v>
      </c>
      <c r="U12" s="31" t="s">
        <v>45</v>
      </c>
      <c r="V12" s="31" t="s">
        <v>45</v>
      </c>
      <c r="W12" s="31" t="s">
        <v>45</v>
      </c>
      <c r="X12" s="31" t="s">
        <v>45</v>
      </c>
      <c r="Y12" s="32" t="s">
        <v>45</v>
      </c>
      <c r="Z12" s="33" t="s">
        <v>45</v>
      </c>
    </row>
    <row r="13">
      <c r="A13" s="30" t="s">
        <v>46</v>
      </c>
      <c r="B13" s="31" t="s">
        <v>45</v>
      </c>
      <c r="C13" s="31" t="s">
        <v>45</v>
      </c>
      <c r="D13" s="31" t="s">
        <v>45</v>
      </c>
      <c r="E13" s="31" t="s">
        <v>45</v>
      </c>
      <c r="F13" s="31" t="s">
        <v>45</v>
      </c>
      <c r="G13" s="31" t="s">
        <v>45</v>
      </c>
      <c r="H13" s="31" t="s">
        <v>45</v>
      </c>
      <c r="I13" s="31" t="s">
        <v>45</v>
      </c>
      <c r="J13" s="31" t="s">
        <v>45</v>
      </c>
      <c r="K13" s="31" t="s">
        <v>45</v>
      </c>
      <c r="L13" s="31" t="s">
        <v>45</v>
      </c>
      <c r="M13" s="31" t="s">
        <v>45</v>
      </c>
      <c r="N13" s="31" t="s">
        <v>45</v>
      </c>
      <c r="O13" s="31" t="s">
        <v>45</v>
      </c>
      <c r="P13" s="31" t="s">
        <v>45</v>
      </c>
      <c r="Q13" s="31" t="s">
        <v>45</v>
      </c>
      <c r="R13" s="31" t="s">
        <v>45</v>
      </c>
      <c r="S13" s="31" t="s">
        <v>45</v>
      </c>
      <c r="T13" s="31" t="s">
        <v>45</v>
      </c>
      <c r="U13" s="31" t="s">
        <v>45</v>
      </c>
      <c r="V13" s="31" t="s">
        <v>45</v>
      </c>
      <c r="W13" s="31" t="s">
        <v>45</v>
      </c>
      <c r="X13" s="31" t="s">
        <v>45</v>
      </c>
      <c r="Y13" s="32" t="s">
        <v>45</v>
      </c>
      <c r="Z13" s="33" t="s">
        <v>45</v>
      </c>
    </row>
    <row r="14">
      <c r="A14" s="30" t="s">
        <v>47</v>
      </c>
      <c r="B14" s="31" t="s">
        <v>45</v>
      </c>
      <c r="C14" s="31" t="s">
        <v>45</v>
      </c>
      <c r="D14" s="31" t="s">
        <v>45</v>
      </c>
      <c r="E14" s="31" t="s">
        <v>45</v>
      </c>
      <c r="F14" s="31" t="s">
        <v>45</v>
      </c>
      <c r="G14" s="31" t="s">
        <v>45</v>
      </c>
      <c r="H14" s="31" t="s">
        <v>45</v>
      </c>
      <c r="I14" s="31" t="s">
        <v>45</v>
      </c>
      <c r="J14" s="31" t="s">
        <v>45</v>
      </c>
      <c r="K14" s="31" t="s">
        <v>45</v>
      </c>
      <c r="L14" s="31" t="s">
        <v>45</v>
      </c>
      <c r="M14" s="31" t="s">
        <v>45</v>
      </c>
      <c r="N14" s="31" t="s">
        <v>45</v>
      </c>
      <c r="O14" s="31" t="s">
        <v>45</v>
      </c>
      <c r="P14" s="31" t="s">
        <v>45</v>
      </c>
      <c r="Q14" s="31" t="s">
        <v>45</v>
      </c>
      <c r="R14" s="31" t="s">
        <v>45</v>
      </c>
      <c r="S14" s="31" t="s">
        <v>45</v>
      </c>
      <c r="T14" s="31" t="s">
        <v>45</v>
      </c>
      <c r="U14" s="31" t="s">
        <v>45</v>
      </c>
      <c r="V14" s="31" t="s">
        <v>45</v>
      </c>
      <c r="W14" s="31" t="s">
        <v>45</v>
      </c>
      <c r="X14" s="31" t="s">
        <v>45</v>
      </c>
      <c r="Y14" s="32" t="s">
        <v>45</v>
      </c>
      <c r="Z14" s="33" t="s">
        <v>45</v>
      </c>
    </row>
    <row r="15">
      <c r="A15" s="30" t="s">
        <v>48</v>
      </c>
      <c r="B15" s="31" t="s">
        <v>45</v>
      </c>
      <c r="C15" s="31" t="s">
        <v>45</v>
      </c>
      <c r="D15" s="31" t="s">
        <v>45</v>
      </c>
      <c r="E15" s="31" t="s">
        <v>45</v>
      </c>
      <c r="F15" s="31" t="s">
        <v>45</v>
      </c>
      <c r="G15" s="31" t="s">
        <v>45</v>
      </c>
      <c r="H15" s="31" t="s">
        <v>45</v>
      </c>
      <c r="I15" s="31" t="s">
        <v>45</v>
      </c>
      <c r="J15" s="31" t="s">
        <v>45</v>
      </c>
      <c r="K15" s="31" t="s">
        <v>45</v>
      </c>
      <c r="L15" s="31" t="s">
        <v>45</v>
      </c>
      <c r="M15" s="31" t="s">
        <v>45</v>
      </c>
      <c r="N15" s="31" t="s">
        <v>45</v>
      </c>
      <c r="O15" s="31" t="s">
        <v>45</v>
      </c>
      <c r="P15" s="31" t="s">
        <v>45</v>
      </c>
      <c r="Q15" s="31" t="s">
        <v>45</v>
      </c>
      <c r="R15" s="31" t="s">
        <v>45</v>
      </c>
      <c r="S15" s="31" t="s">
        <v>45</v>
      </c>
      <c r="T15" s="31" t="s">
        <v>45</v>
      </c>
      <c r="U15" s="31" t="s">
        <v>45</v>
      </c>
      <c r="V15" s="31" t="s">
        <v>45</v>
      </c>
      <c r="W15" s="31" t="s">
        <v>45</v>
      </c>
      <c r="X15" s="31" t="s">
        <v>45</v>
      </c>
      <c r="Y15" s="32" t="s">
        <v>45</v>
      </c>
      <c r="Z15" s="33" t="s">
        <v>45</v>
      </c>
    </row>
    <row r="16">
      <c r="A16" s="30" t="s">
        <v>49</v>
      </c>
      <c r="B16" s="31" t="s">
        <v>45</v>
      </c>
      <c r="C16" s="31" t="s">
        <v>45</v>
      </c>
      <c r="D16" s="31" t="s">
        <v>45</v>
      </c>
      <c r="E16" s="31" t="s">
        <v>45</v>
      </c>
      <c r="F16" s="31" t="s">
        <v>45</v>
      </c>
      <c r="G16" s="31" t="s">
        <v>45</v>
      </c>
      <c r="H16" s="31" t="s">
        <v>45</v>
      </c>
      <c r="I16" s="31" t="s">
        <v>45</v>
      </c>
      <c r="J16" s="31" t="s">
        <v>45</v>
      </c>
      <c r="K16" s="31" t="s">
        <v>45</v>
      </c>
      <c r="L16" s="31" t="s">
        <v>45</v>
      </c>
      <c r="M16" s="31" t="s">
        <v>45</v>
      </c>
      <c r="N16" s="31" t="s">
        <v>45</v>
      </c>
      <c r="O16" s="31" t="s">
        <v>45</v>
      </c>
      <c r="P16" s="31" t="s">
        <v>45</v>
      </c>
      <c r="Q16" s="31" t="s">
        <v>45</v>
      </c>
      <c r="R16" s="31" t="s">
        <v>45</v>
      </c>
      <c r="S16" s="31" t="s">
        <v>45</v>
      </c>
      <c r="T16" s="31" t="s">
        <v>45</v>
      </c>
      <c r="U16" s="31" t="s">
        <v>45</v>
      </c>
      <c r="V16" s="31" t="s">
        <v>45</v>
      </c>
      <c r="W16" s="31" t="s">
        <v>45</v>
      </c>
      <c r="X16" s="31" t="s">
        <v>45</v>
      </c>
      <c r="Y16" s="32" t="s">
        <v>45</v>
      </c>
      <c r="Z16" s="33" t="s">
        <v>45</v>
      </c>
    </row>
    <row r="17">
      <c r="A17" s="30" t="s">
        <v>50</v>
      </c>
      <c r="B17" s="31" t="s">
        <v>45</v>
      </c>
      <c r="C17" s="31" t="s">
        <v>45</v>
      </c>
      <c r="D17" s="31" t="s">
        <v>45</v>
      </c>
      <c r="E17" s="31" t="s">
        <v>45</v>
      </c>
      <c r="F17" s="31" t="s">
        <v>45</v>
      </c>
      <c r="G17" s="31" t="s">
        <v>45</v>
      </c>
      <c r="H17" s="31" t="s">
        <v>45</v>
      </c>
      <c r="I17" s="31" t="s">
        <v>45</v>
      </c>
      <c r="J17" s="31" t="s">
        <v>45</v>
      </c>
      <c r="K17" s="31" t="s">
        <v>45</v>
      </c>
      <c r="L17" s="31" t="s">
        <v>45</v>
      </c>
      <c r="M17" s="31" t="s">
        <v>45</v>
      </c>
      <c r="N17" s="31" t="s">
        <v>45</v>
      </c>
      <c r="O17" s="31" t="s">
        <v>45</v>
      </c>
      <c r="P17" s="31" t="s">
        <v>45</v>
      </c>
      <c r="Q17" s="31" t="s">
        <v>45</v>
      </c>
      <c r="R17" s="31" t="s">
        <v>45</v>
      </c>
      <c r="S17" s="31" t="s">
        <v>45</v>
      </c>
      <c r="T17" s="31" t="s">
        <v>45</v>
      </c>
      <c r="U17" s="31" t="s">
        <v>45</v>
      </c>
      <c r="V17" s="31" t="s">
        <v>45</v>
      </c>
      <c r="W17" s="31" t="s">
        <v>45</v>
      </c>
      <c r="X17" s="31" t="s">
        <v>45</v>
      </c>
      <c r="Y17" s="32" t="s">
        <v>45</v>
      </c>
      <c r="Z17" s="33" t="s">
        <v>45</v>
      </c>
    </row>
    <row r="18">
      <c r="A18" s="30" t="s">
        <v>51</v>
      </c>
      <c r="B18" s="31" t="s">
        <v>45</v>
      </c>
      <c r="C18" s="31" t="s">
        <v>45</v>
      </c>
      <c r="D18" s="31" t="s">
        <v>45</v>
      </c>
      <c r="E18" s="31" t="s">
        <v>45</v>
      </c>
      <c r="F18" s="31" t="s">
        <v>45</v>
      </c>
      <c r="G18" s="31" t="s">
        <v>45</v>
      </c>
      <c r="H18" s="31" t="s">
        <v>45</v>
      </c>
      <c r="I18" s="31" t="s">
        <v>45</v>
      </c>
      <c r="J18" s="31" t="s">
        <v>45</v>
      </c>
      <c r="K18" s="31" t="s">
        <v>45</v>
      </c>
      <c r="L18" s="31" t="s">
        <v>45</v>
      </c>
      <c r="M18" s="31" t="s">
        <v>45</v>
      </c>
      <c r="N18" s="31" t="s">
        <v>45</v>
      </c>
      <c r="O18" s="31" t="s">
        <v>45</v>
      </c>
      <c r="P18" s="31" t="s">
        <v>45</v>
      </c>
      <c r="Q18" s="31" t="s">
        <v>45</v>
      </c>
      <c r="R18" s="31" t="s">
        <v>45</v>
      </c>
      <c r="S18" s="31" t="s">
        <v>45</v>
      </c>
      <c r="T18" s="31" t="s">
        <v>45</v>
      </c>
      <c r="U18" s="31" t="s">
        <v>45</v>
      </c>
      <c r="V18" s="31" t="s">
        <v>45</v>
      </c>
      <c r="W18" s="31" t="s">
        <v>45</v>
      </c>
      <c r="X18" s="31" t="s">
        <v>45</v>
      </c>
      <c r="Y18" s="32" t="s">
        <v>45</v>
      </c>
      <c r="Z18" s="33" t="s">
        <v>45</v>
      </c>
    </row>
    <row r="19">
      <c r="A19" s="30" t="s">
        <v>52</v>
      </c>
      <c r="B19" s="31" t="s">
        <v>45</v>
      </c>
      <c r="C19" s="31" t="s">
        <v>45</v>
      </c>
      <c r="D19" s="31" t="s">
        <v>45</v>
      </c>
      <c r="E19" s="31" t="s">
        <v>45</v>
      </c>
      <c r="F19" s="31" t="s">
        <v>45</v>
      </c>
      <c r="G19" s="31" t="s">
        <v>45</v>
      </c>
      <c r="H19" s="31" t="s">
        <v>45</v>
      </c>
      <c r="I19" s="31" t="s">
        <v>45</v>
      </c>
      <c r="J19" s="31" t="s">
        <v>45</v>
      </c>
      <c r="K19" s="31" t="s">
        <v>45</v>
      </c>
      <c r="L19" s="31" t="s">
        <v>45</v>
      </c>
      <c r="M19" s="31" t="s">
        <v>45</v>
      </c>
      <c r="N19" s="31" t="s">
        <v>45</v>
      </c>
      <c r="O19" s="31" t="s">
        <v>45</v>
      </c>
      <c r="P19" s="31" t="s">
        <v>45</v>
      </c>
      <c r="Q19" s="31" t="s">
        <v>45</v>
      </c>
      <c r="R19" s="31" t="s">
        <v>45</v>
      </c>
      <c r="S19" s="31" t="s">
        <v>45</v>
      </c>
      <c r="T19" s="31" t="s">
        <v>45</v>
      </c>
      <c r="U19" s="31" t="s">
        <v>45</v>
      </c>
      <c r="V19" s="31" t="s">
        <v>45</v>
      </c>
      <c r="W19" s="31" t="s">
        <v>45</v>
      </c>
      <c r="X19" s="31" t="s">
        <v>45</v>
      </c>
      <c r="Y19" s="32" t="s">
        <v>45</v>
      </c>
      <c r="Z19" s="33" t="s">
        <v>45</v>
      </c>
    </row>
    <row r="20">
      <c r="A20" s="30" t="s">
        <v>53</v>
      </c>
      <c r="B20" s="31" t="s">
        <v>45</v>
      </c>
      <c r="C20" s="31" t="s">
        <v>45</v>
      </c>
      <c r="D20" s="31" t="s">
        <v>45</v>
      </c>
      <c r="E20" s="31" t="s">
        <v>45</v>
      </c>
      <c r="F20" s="31" t="s">
        <v>45</v>
      </c>
      <c r="G20" s="31" t="s">
        <v>45</v>
      </c>
      <c r="H20" s="31" t="s">
        <v>45</v>
      </c>
      <c r="I20" s="31" t="s">
        <v>45</v>
      </c>
      <c r="J20" s="31" t="s">
        <v>45</v>
      </c>
      <c r="K20" s="31" t="s">
        <v>45</v>
      </c>
      <c r="L20" s="31" t="s">
        <v>45</v>
      </c>
      <c r="M20" s="31" t="s">
        <v>45</v>
      </c>
      <c r="N20" s="31" t="s">
        <v>45</v>
      </c>
      <c r="O20" s="31" t="s">
        <v>45</v>
      </c>
      <c r="P20" s="31" t="s">
        <v>45</v>
      </c>
      <c r="Q20" s="31" t="s">
        <v>45</v>
      </c>
      <c r="R20" s="31" t="s">
        <v>45</v>
      </c>
      <c r="S20" s="31" t="s">
        <v>45</v>
      </c>
      <c r="T20" s="31" t="s">
        <v>45</v>
      </c>
      <c r="U20" s="31" t="s">
        <v>45</v>
      </c>
      <c r="V20" s="31" t="s">
        <v>45</v>
      </c>
      <c r="W20" s="31" t="s">
        <v>45</v>
      </c>
      <c r="X20" s="31" t="s">
        <v>45</v>
      </c>
      <c r="Y20" s="32" t="s">
        <v>45</v>
      </c>
      <c r="Z20" s="33" t="s">
        <v>45</v>
      </c>
    </row>
    <row r="21">
      <c r="A21" s="30" t="s">
        <v>54</v>
      </c>
      <c r="B21" s="31" t="s">
        <v>45</v>
      </c>
      <c r="C21" s="31" t="s">
        <v>45</v>
      </c>
      <c r="D21" s="31" t="s">
        <v>45</v>
      </c>
      <c r="E21" s="31" t="s">
        <v>45</v>
      </c>
      <c r="F21" s="31" t="s">
        <v>45</v>
      </c>
      <c r="G21" s="31" t="s">
        <v>45</v>
      </c>
      <c r="H21" s="31" t="s">
        <v>45</v>
      </c>
      <c r="I21" s="31" t="s">
        <v>45</v>
      </c>
      <c r="J21" s="31" t="s">
        <v>45</v>
      </c>
      <c r="K21" s="31" t="s">
        <v>45</v>
      </c>
      <c r="L21" s="31" t="s">
        <v>45</v>
      </c>
      <c r="M21" s="31" t="s">
        <v>45</v>
      </c>
      <c r="N21" s="31" t="s">
        <v>45</v>
      </c>
      <c r="O21" s="31" t="s">
        <v>45</v>
      </c>
      <c r="P21" s="31" t="s">
        <v>45</v>
      </c>
      <c r="Q21" s="31" t="s">
        <v>45</v>
      </c>
      <c r="R21" s="31" t="s">
        <v>45</v>
      </c>
      <c r="S21" s="31">
        <v>395.670365</v>
      </c>
      <c r="T21" s="31">
        <v>457.59063000000003</v>
      </c>
      <c r="U21" s="31">
        <v>463.46876500000002</v>
      </c>
      <c r="V21" s="31">
        <v>466.24290999999999</v>
      </c>
      <c r="W21" s="31">
        <v>460.85808500000002</v>
      </c>
      <c r="X21" s="31">
        <v>458.61167999999998</v>
      </c>
      <c r="Y21" s="32">
        <v>456.90571999999997</v>
      </c>
      <c r="Z21" s="33">
        <v>3159.3481550000001</v>
      </c>
    </row>
    <row r="22">
      <c r="A22" s="30" t="s">
        <v>55</v>
      </c>
      <c r="B22" s="31">
        <v>464.10705999999999</v>
      </c>
      <c r="C22" s="31">
        <v>459.5376</v>
      </c>
      <c r="D22" s="31">
        <v>457.98213500000003</v>
      </c>
      <c r="E22" s="31">
        <v>461.39655000000005</v>
      </c>
      <c r="F22" s="31">
        <v>464.35687999999999</v>
      </c>
      <c r="G22" s="31">
        <v>463.30251500000003</v>
      </c>
      <c r="H22" s="31">
        <v>467.59116499999999</v>
      </c>
      <c r="I22" s="31">
        <v>441.38749000000001</v>
      </c>
      <c r="J22" s="31">
        <v>429.09644000000003</v>
      </c>
      <c r="K22" s="31">
        <v>426.05982</v>
      </c>
      <c r="L22" s="31">
        <v>426.36260999999996</v>
      </c>
      <c r="M22" s="31">
        <v>420.17202000000003</v>
      </c>
      <c r="N22" s="31">
        <v>420.51131500000002</v>
      </c>
      <c r="O22" s="31">
        <v>413.18371499999995</v>
      </c>
      <c r="P22" s="31">
        <v>409.89560999999998</v>
      </c>
      <c r="Q22" s="31">
        <v>409.74440500000003</v>
      </c>
      <c r="R22" s="31">
        <v>416.57252500000004</v>
      </c>
      <c r="S22" s="31">
        <v>460.96544499999999</v>
      </c>
      <c r="T22" s="31">
        <v>467.59474</v>
      </c>
      <c r="U22" s="31">
        <v>468.51021999999995</v>
      </c>
      <c r="V22" s="31">
        <v>464.25376</v>
      </c>
      <c r="W22" s="31">
        <v>464.44036499999999</v>
      </c>
      <c r="X22" s="31">
        <v>462.27020999999996</v>
      </c>
      <c r="Y22" s="32">
        <v>463.14814000000001</v>
      </c>
      <c r="Z22" s="33">
        <v>10702.442735000002</v>
      </c>
    </row>
    <row r="23">
      <c r="A23" s="30" t="s">
        <v>56</v>
      </c>
      <c r="B23" s="31">
        <v>460.74926500000004</v>
      </c>
      <c r="C23" s="31">
        <v>460.85898499999996</v>
      </c>
      <c r="D23" s="31">
        <v>462.82319999999993</v>
      </c>
      <c r="E23" s="31">
        <v>464.58534999999995</v>
      </c>
      <c r="F23" s="31">
        <v>465.20576500000004</v>
      </c>
      <c r="G23" s="31">
        <v>469.21403500000002</v>
      </c>
      <c r="H23" s="31">
        <v>468.40691500000003</v>
      </c>
      <c r="I23" s="31">
        <v>450.66128000000003</v>
      </c>
      <c r="J23" s="31">
        <v>433.30387999999999</v>
      </c>
      <c r="K23" s="31">
        <v>429.44550500000003</v>
      </c>
      <c r="L23" s="31">
        <v>404.68205</v>
      </c>
      <c r="M23" s="31">
        <v>402.37503999999996</v>
      </c>
      <c r="N23" s="31">
        <v>401.73023999999998</v>
      </c>
      <c r="O23" s="31">
        <v>220.25955999999999</v>
      </c>
      <c r="P23" s="31">
        <v>228.04477000000003</v>
      </c>
      <c r="Q23" s="31">
        <v>225.29656</v>
      </c>
      <c r="R23" s="31">
        <v>284.13727500000005</v>
      </c>
      <c r="S23" s="31">
        <v>438.00198999999998</v>
      </c>
      <c r="T23" s="31">
        <v>470.58770499999997</v>
      </c>
      <c r="U23" s="31">
        <v>476.18196</v>
      </c>
      <c r="V23" s="31">
        <v>474.35204999999996</v>
      </c>
      <c r="W23" s="31">
        <v>472.03088000000002</v>
      </c>
      <c r="X23" s="31">
        <v>475.30622499999998</v>
      </c>
      <c r="Y23" s="32">
        <v>471.42270000000002</v>
      </c>
      <c r="Z23" s="33">
        <v>10009.663185000001</v>
      </c>
    </row>
    <row r="24">
      <c r="A24" s="30" t="s">
        <v>57</v>
      </c>
      <c r="B24" s="31">
        <v>470.85892999999999</v>
      </c>
      <c r="C24" s="31">
        <v>475.93877000000003</v>
      </c>
      <c r="D24" s="31">
        <v>470.98669999999998</v>
      </c>
      <c r="E24" s="31">
        <v>466.75054999999998</v>
      </c>
      <c r="F24" s="31">
        <v>468.625045</v>
      </c>
      <c r="G24" s="31">
        <v>469.96827000000002</v>
      </c>
      <c r="H24" s="31">
        <v>472.56958499999996</v>
      </c>
      <c r="I24" s="31">
        <v>444.661045</v>
      </c>
      <c r="J24" s="31">
        <v>446.36354000000006</v>
      </c>
      <c r="K24" s="31">
        <v>451.65414500000003</v>
      </c>
      <c r="L24" s="31">
        <v>449.75536</v>
      </c>
      <c r="M24" s="31">
        <v>445.68887000000001</v>
      </c>
      <c r="N24" s="31">
        <v>439.79451499999999</v>
      </c>
      <c r="O24" s="31">
        <v>442.45586500000002</v>
      </c>
      <c r="P24" s="31">
        <v>442.17018999999999</v>
      </c>
      <c r="Q24" s="31">
        <v>436.86368499999998</v>
      </c>
      <c r="R24" s="31">
        <v>441.28031500000003</v>
      </c>
      <c r="S24" s="31">
        <v>477.45199000000008</v>
      </c>
      <c r="T24" s="31">
        <v>480.028795</v>
      </c>
      <c r="U24" s="31">
        <v>486.36036000000001</v>
      </c>
      <c r="V24" s="31">
        <v>488.94481999999999</v>
      </c>
      <c r="W24" s="31">
        <v>493.44089000000002</v>
      </c>
      <c r="X24" s="31">
        <v>492.70041000000003</v>
      </c>
      <c r="Y24" s="32">
        <v>494.35341500000004</v>
      </c>
      <c r="Z24" s="33">
        <v>11149.666060000003</v>
      </c>
    </row>
    <row r="25">
      <c r="A25" s="30" t="s">
        <v>58</v>
      </c>
      <c r="B25" s="31">
        <v>485.22076500000003</v>
      </c>
      <c r="C25" s="31">
        <v>484.80117000000007</v>
      </c>
      <c r="D25" s="31">
        <v>483.11958499999997</v>
      </c>
      <c r="E25" s="31">
        <v>482.49540000000002</v>
      </c>
      <c r="F25" s="31">
        <v>482.15551500000004</v>
      </c>
      <c r="G25" s="31">
        <v>482.061555</v>
      </c>
      <c r="H25" s="31">
        <v>487.53905500000002</v>
      </c>
      <c r="I25" s="31">
        <v>467.68885</v>
      </c>
      <c r="J25" s="31">
        <v>459.19818999999995</v>
      </c>
      <c r="K25" s="31">
        <v>455.54093999999998</v>
      </c>
      <c r="L25" s="31">
        <v>460.63430000000011</v>
      </c>
      <c r="M25" s="31">
        <v>449.01799999999997</v>
      </c>
      <c r="N25" s="31">
        <v>449.05645999999996</v>
      </c>
      <c r="O25" s="31">
        <v>440.90010999999998</v>
      </c>
      <c r="P25" s="31">
        <v>439.23535499999997</v>
      </c>
      <c r="Q25" s="31">
        <v>441.99364000000003</v>
      </c>
      <c r="R25" s="31">
        <v>452.83165000000002</v>
      </c>
      <c r="S25" s="31">
        <v>495.88594499999999</v>
      </c>
      <c r="T25" s="31">
        <v>507.19871499999999</v>
      </c>
      <c r="U25" s="31">
        <v>506.35135499999996</v>
      </c>
      <c r="V25" s="31">
        <v>500.6062</v>
      </c>
      <c r="W25" s="31">
        <v>499.60351000000003</v>
      </c>
      <c r="X25" s="31">
        <v>496.90704499999998</v>
      </c>
      <c r="Y25" s="32">
        <v>497.97096500000004</v>
      </c>
      <c r="Z25" s="33">
        <v>11408.014275</v>
      </c>
    </row>
    <row r="26">
      <c r="A26" s="30" t="s">
        <v>59</v>
      </c>
      <c r="B26" s="31">
        <v>497.64468499999998</v>
      </c>
      <c r="C26" s="31">
        <v>499.04191500000002</v>
      </c>
      <c r="D26" s="31">
        <v>500.75559499999997</v>
      </c>
      <c r="E26" s="31">
        <v>501.34506499999998</v>
      </c>
      <c r="F26" s="31">
        <v>499.15492499999999</v>
      </c>
      <c r="G26" s="31">
        <v>497.32558999999998</v>
      </c>
      <c r="H26" s="31">
        <v>498.393845</v>
      </c>
      <c r="I26" s="31">
        <v>475.40381000000014</v>
      </c>
      <c r="J26" s="31">
        <v>448.01571499999994</v>
      </c>
      <c r="K26" s="31">
        <v>455.82017500000001</v>
      </c>
      <c r="L26" s="31">
        <v>466.16248999999999</v>
      </c>
      <c r="M26" s="31">
        <v>476.27716000000004</v>
      </c>
      <c r="N26" s="31">
        <v>469.05844500000001</v>
      </c>
      <c r="O26" s="31">
        <v>452.60968000000003</v>
      </c>
      <c r="P26" s="31">
        <v>451.23928000000001</v>
      </c>
      <c r="Q26" s="31">
        <v>441.12892499999998</v>
      </c>
      <c r="R26" s="31">
        <v>438.66677000000004</v>
      </c>
      <c r="S26" s="31">
        <v>477.28891499999997</v>
      </c>
      <c r="T26" s="31">
        <v>481.53497999999996</v>
      </c>
      <c r="U26" s="31">
        <v>490.78824500000002</v>
      </c>
      <c r="V26" s="31">
        <v>490.98026500000003</v>
      </c>
      <c r="W26" s="31">
        <v>485.53626500000001</v>
      </c>
      <c r="X26" s="31">
        <v>486.82680499999998</v>
      </c>
      <c r="Y26" s="32">
        <v>487.98666000000003</v>
      </c>
      <c r="Z26" s="33">
        <v>11468.986204999999</v>
      </c>
    </row>
    <row r="27">
      <c r="A27" s="30" t="s">
        <v>60</v>
      </c>
      <c r="B27" s="31">
        <v>488.80033499999996</v>
      </c>
      <c r="C27" s="31">
        <v>490.73989500000005</v>
      </c>
      <c r="D27" s="31">
        <v>491.79954500000002</v>
      </c>
      <c r="E27" s="31">
        <v>492.64066000000003</v>
      </c>
      <c r="F27" s="31">
        <v>493.21141500000004</v>
      </c>
      <c r="G27" s="31">
        <v>492.08769999999993</v>
      </c>
      <c r="H27" s="31">
        <v>497.65159999999997</v>
      </c>
      <c r="I27" s="31">
        <v>472.98753000000005</v>
      </c>
      <c r="J27" s="31">
        <v>460.81180500000005</v>
      </c>
      <c r="K27" s="31">
        <v>461.17742000000004</v>
      </c>
      <c r="L27" s="31">
        <v>452.60915500000004</v>
      </c>
      <c r="M27" s="31">
        <v>434.89377500000001</v>
      </c>
      <c r="N27" s="31">
        <v>434.14735999999999</v>
      </c>
      <c r="O27" s="31">
        <v>428.94592000000006</v>
      </c>
      <c r="P27" s="31">
        <v>437.80321999999995</v>
      </c>
      <c r="Q27" s="31">
        <v>439.32352000000003</v>
      </c>
      <c r="R27" s="31">
        <v>454.58936999999997</v>
      </c>
      <c r="S27" s="31">
        <v>492.55364000000003</v>
      </c>
      <c r="T27" s="31">
        <v>485.24632000000003</v>
      </c>
      <c r="U27" s="31">
        <v>489.50173999999998</v>
      </c>
      <c r="V27" s="31">
        <v>492.44596999999999</v>
      </c>
      <c r="W27" s="31">
        <v>484.50972999999999</v>
      </c>
      <c r="X27" s="31">
        <v>486.67381</v>
      </c>
      <c r="Y27" s="32">
        <v>488.47808499999996</v>
      </c>
      <c r="Z27" s="33">
        <v>11343.629520000004</v>
      </c>
    </row>
    <row r="28">
      <c r="A28" s="30" t="s">
        <v>61</v>
      </c>
      <c r="B28" s="31">
        <v>488.59103000000005</v>
      </c>
      <c r="C28" s="31">
        <v>492.35971000000001</v>
      </c>
      <c r="D28" s="31">
        <v>489.75860999999998</v>
      </c>
      <c r="E28" s="31">
        <v>490.06448</v>
      </c>
      <c r="F28" s="31">
        <v>488.71131000000003</v>
      </c>
      <c r="G28" s="31">
        <v>486.77418000000006</v>
      </c>
      <c r="H28" s="31">
        <v>483.83965500000005</v>
      </c>
      <c r="I28" s="31">
        <v>463.159085</v>
      </c>
      <c r="J28" s="31">
        <v>444.88377500000001</v>
      </c>
      <c r="K28" s="31">
        <v>458.87673000000001</v>
      </c>
      <c r="L28" s="31">
        <v>444.47009499999996</v>
      </c>
      <c r="M28" s="31">
        <v>437.542845</v>
      </c>
      <c r="N28" s="31">
        <v>435.01243499999998</v>
      </c>
      <c r="O28" s="31">
        <v>437.00404000000003</v>
      </c>
      <c r="P28" s="31">
        <v>425.12321499999996</v>
      </c>
      <c r="Q28" s="31">
        <v>421.40069</v>
      </c>
      <c r="R28" s="31">
        <v>429.22315999999995</v>
      </c>
      <c r="S28" s="31">
        <v>473.30904000000004</v>
      </c>
      <c r="T28" s="31">
        <v>477.67786999999998</v>
      </c>
      <c r="U28" s="31">
        <v>472.94733999999994</v>
      </c>
      <c r="V28" s="31">
        <v>479.75914500000005</v>
      </c>
      <c r="W28" s="31">
        <v>473.50898000000001</v>
      </c>
      <c r="X28" s="31">
        <v>466.75720499999994</v>
      </c>
      <c r="Y28" s="32">
        <v>471.68479000000002</v>
      </c>
      <c r="Z28" s="33">
        <v>11132.439414999999</v>
      </c>
    </row>
    <row r="29">
      <c r="A29" s="30" t="s">
        <v>62</v>
      </c>
      <c r="B29" s="31">
        <v>470.53086500000001</v>
      </c>
      <c r="C29" s="31">
        <v>472.71676000000002</v>
      </c>
      <c r="D29" s="31">
        <v>473.55151000000001</v>
      </c>
      <c r="E29" s="31">
        <v>470.78826500000002</v>
      </c>
      <c r="F29" s="31">
        <v>469.06506999999999</v>
      </c>
      <c r="G29" s="31">
        <v>474.86560499999996</v>
      </c>
      <c r="H29" s="31">
        <v>477.12933999999996</v>
      </c>
      <c r="I29" s="31">
        <v>453.23810499999996</v>
      </c>
      <c r="J29" s="31">
        <v>448.73538000000002</v>
      </c>
      <c r="K29" s="31">
        <v>444.82798500000001</v>
      </c>
      <c r="L29" s="31">
        <v>442.79117500000007</v>
      </c>
      <c r="M29" s="31">
        <v>439.08820499999996</v>
      </c>
      <c r="N29" s="31">
        <v>437.36975000000001</v>
      </c>
      <c r="O29" s="31">
        <v>425.55732999999998</v>
      </c>
      <c r="P29" s="31">
        <v>426.15282499999995</v>
      </c>
      <c r="Q29" s="31">
        <v>422.66437999999999</v>
      </c>
      <c r="R29" s="31">
        <v>419.18320999999997</v>
      </c>
      <c r="S29" s="31">
        <v>467.30738000000002</v>
      </c>
      <c r="T29" s="31">
        <v>468.18921499999999</v>
      </c>
      <c r="U29" s="31">
        <v>470.00792000000007</v>
      </c>
      <c r="V29" s="31">
        <v>468.69637999999998</v>
      </c>
      <c r="W29" s="31">
        <v>467.33498499999996</v>
      </c>
      <c r="X29" s="31">
        <v>469.24479000000002</v>
      </c>
      <c r="Y29" s="32">
        <v>468.80390500000004</v>
      </c>
      <c r="Z29" s="33">
        <v>10947.840334999999</v>
      </c>
    </row>
    <row r="30">
      <c r="A30" s="30" t="s">
        <v>63</v>
      </c>
      <c r="B30" s="31">
        <v>469.63810999999998</v>
      </c>
      <c r="C30" s="31">
        <v>471.10779500000007</v>
      </c>
      <c r="D30" s="31">
        <v>472.85659499999997</v>
      </c>
      <c r="E30" s="31">
        <v>474.29821499999997</v>
      </c>
      <c r="F30" s="31">
        <v>471.48770999999999</v>
      </c>
      <c r="G30" s="31">
        <v>468.57340000000005</v>
      </c>
      <c r="H30" s="31">
        <v>469.06419</v>
      </c>
      <c r="I30" s="31">
        <v>460.65187500000002</v>
      </c>
      <c r="J30" s="31">
        <v>443.96655499999997</v>
      </c>
      <c r="K30" s="31">
        <v>433.24463000000003</v>
      </c>
      <c r="L30" s="31">
        <v>432.79116000000005</v>
      </c>
      <c r="M30" s="31">
        <v>428.21459999999996</v>
      </c>
      <c r="N30" s="31">
        <v>425.358295</v>
      </c>
      <c r="O30" s="31">
        <v>426.56016499999998</v>
      </c>
      <c r="P30" s="31">
        <v>418.51436999999999</v>
      </c>
      <c r="Q30" s="31">
        <v>427.14238</v>
      </c>
      <c r="R30" s="31">
        <v>426.15306499999997</v>
      </c>
      <c r="S30" s="31">
        <v>458.78326500000003</v>
      </c>
      <c r="T30" s="31">
        <v>462.52424500000001</v>
      </c>
      <c r="U30" s="31">
        <v>462.82768499999997</v>
      </c>
      <c r="V30" s="31">
        <v>467.60342500000002</v>
      </c>
      <c r="W30" s="31">
        <v>461.40876000000003</v>
      </c>
      <c r="X30" s="31">
        <v>453.14977000000005</v>
      </c>
      <c r="Y30" s="32">
        <v>460.83355000000006</v>
      </c>
      <c r="Z30" s="33">
        <v>10846.75381</v>
      </c>
    </row>
    <row r="31">
      <c r="A31" s="30" t="s">
        <v>64</v>
      </c>
      <c r="B31" s="31">
        <v>463.36555499999997</v>
      </c>
      <c r="C31" s="31">
        <v>463.60853000000003</v>
      </c>
      <c r="D31" s="31">
        <v>459.88707500000004</v>
      </c>
      <c r="E31" s="31">
        <v>462.73660999999998</v>
      </c>
      <c r="F31" s="31">
        <v>458.53037999999998</v>
      </c>
      <c r="G31" s="31">
        <v>459.759525</v>
      </c>
      <c r="H31" s="31">
        <v>461.62493499999999</v>
      </c>
      <c r="I31" s="31">
        <v>442.26968499999998</v>
      </c>
      <c r="J31" s="31">
        <v>430.678155</v>
      </c>
      <c r="K31" s="31">
        <v>426.64864</v>
      </c>
      <c r="L31" s="31">
        <v>414.74723499999999</v>
      </c>
      <c r="M31" s="31">
        <v>408.044985</v>
      </c>
      <c r="N31" s="31">
        <v>412.73398499999996</v>
      </c>
      <c r="O31" s="31">
        <v>397.23473999999999</v>
      </c>
      <c r="P31" s="31">
        <v>401.487255</v>
      </c>
      <c r="Q31" s="31">
        <v>398.44879000000003</v>
      </c>
      <c r="R31" s="31">
        <v>303.21371499999998</v>
      </c>
      <c r="S31" s="31">
        <v>339.37558999999999</v>
      </c>
      <c r="T31" s="31">
        <v>358.43757499999998</v>
      </c>
      <c r="U31" s="31">
        <v>361.01513</v>
      </c>
      <c r="V31" s="31">
        <v>370.22216000000003</v>
      </c>
      <c r="W31" s="31">
        <v>365.45766500000002</v>
      </c>
      <c r="X31" s="31">
        <v>361.29644000000002</v>
      </c>
      <c r="Y31" s="32">
        <v>359.90114</v>
      </c>
      <c r="Z31" s="33">
        <v>9780.7254949999988</v>
      </c>
    </row>
    <row r="32">
      <c r="A32" s="30" t="s">
        <v>65</v>
      </c>
      <c r="B32" s="31">
        <v>364.96269999999998</v>
      </c>
      <c r="C32" s="31">
        <v>363.84957000000003</v>
      </c>
      <c r="D32" s="31">
        <v>361.52507000000003</v>
      </c>
      <c r="E32" s="31">
        <v>364.77188000000001</v>
      </c>
      <c r="F32" s="31">
        <v>364.28282000000002</v>
      </c>
      <c r="G32" s="31">
        <v>361.44860999999997</v>
      </c>
      <c r="H32" s="31">
        <v>364.89062000000001</v>
      </c>
      <c r="I32" s="31">
        <v>357.87716000000006</v>
      </c>
      <c r="J32" s="31">
        <v>332.17058499999996</v>
      </c>
      <c r="K32" s="31">
        <v>329.39151500000003</v>
      </c>
      <c r="L32" s="31">
        <v>340.13446499999998</v>
      </c>
      <c r="M32" s="31">
        <v>331.36495499999995</v>
      </c>
      <c r="N32" s="31">
        <v>322.55103500000001</v>
      </c>
      <c r="O32" s="31">
        <v>322.11363</v>
      </c>
      <c r="P32" s="31">
        <v>322.60374999999999</v>
      </c>
      <c r="Q32" s="31">
        <v>327.48181</v>
      </c>
      <c r="R32" s="31">
        <v>338.59161</v>
      </c>
      <c r="S32" s="31">
        <v>366.71254999999996</v>
      </c>
      <c r="T32" s="31">
        <v>368.49579999999997</v>
      </c>
      <c r="U32" s="31">
        <v>364.35879500000004</v>
      </c>
      <c r="V32" s="31">
        <v>365.16563000000002</v>
      </c>
      <c r="W32" s="31">
        <v>362.38673</v>
      </c>
      <c r="X32" s="31">
        <v>356.19539000000003</v>
      </c>
      <c r="Y32" s="32">
        <v>360.89483499999994</v>
      </c>
      <c r="Z32" s="33">
        <v>8414.2215149999993</v>
      </c>
    </row>
    <row r="33">
      <c r="A33" s="30" t="s">
        <v>66</v>
      </c>
      <c r="B33" s="31">
        <v>359.99250000000001</v>
      </c>
      <c r="C33" s="31">
        <v>359.77522999999997</v>
      </c>
      <c r="D33" s="31">
        <v>362.77701000000002</v>
      </c>
      <c r="E33" s="31">
        <v>362.52079000000003</v>
      </c>
      <c r="F33" s="31">
        <v>362.67541500000004</v>
      </c>
      <c r="G33" s="31">
        <v>361.07997999999998</v>
      </c>
      <c r="H33" s="31">
        <v>358.72551500000003</v>
      </c>
      <c r="I33" s="31">
        <v>337.62183499999998</v>
      </c>
      <c r="J33" s="31">
        <v>337.57042999999999</v>
      </c>
      <c r="K33" s="31">
        <v>339.78573</v>
      </c>
      <c r="L33" s="31">
        <v>332.74402500000002</v>
      </c>
      <c r="M33" s="31">
        <v>322.51228000000003</v>
      </c>
      <c r="N33" s="31">
        <v>331.97945500000003</v>
      </c>
      <c r="O33" s="31">
        <v>333.89689000000004</v>
      </c>
      <c r="P33" s="31">
        <v>331.48345999999998</v>
      </c>
      <c r="Q33" s="31">
        <v>335.60148499999997</v>
      </c>
      <c r="R33" s="31">
        <v>335.34044</v>
      </c>
      <c r="S33" s="31">
        <v>371.01745500000004</v>
      </c>
      <c r="T33" s="31">
        <v>373.52787499999999</v>
      </c>
      <c r="U33" s="31">
        <v>377.63233000000002</v>
      </c>
      <c r="V33" s="31">
        <v>379.09111999999999</v>
      </c>
      <c r="W33" s="31">
        <v>375.20090500000003</v>
      </c>
      <c r="X33" s="31">
        <v>373.00188500000002</v>
      </c>
      <c r="Y33" s="32">
        <v>371.127725</v>
      </c>
      <c r="Z33" s="33">
        <v>8486.6817650000012</v>
      </c>
    </row>
    <row r="34">
      <c r="A34" s="30" t="s">
        <v>67</v>
      </c>
      <c r="B34" s="31">
        <v>370.75248999999997</v>
      </c>
      <c r="C34" s="31">
        <v>372.89661000000001</v>
      </c>
      <c r="D34" s="31">
        <v>373.86158999999998</v>
      </c>
      <c r="E34" s="31">
        <v>373.99920000000003</v>
      </c>
      <c r="F34" s="31">
        <v>375.84669500000001</v>
      </c>
      <c r="G34" s="31">
        <v>373.67737499999998</v>
      </c>
      <c r="H34" s="31">
        <v>375.71243499999997</v>
      </c>
      <c r="I34" s="31">
        <v>350.617435</v>
      </c>
      <c r="J34" s="31">
        <v>345.27272999999997</v>
      </c>
      <c r="K34" s="31">
        <v>349.99456500000002</v>
      </c>
      <c r="L34" s="31">
        <v>341.12184999999999</v>
      </c>
      <c r="M34" s="31">
        <v>337.83406000000002</v>
      </c>
      <c r="N34" s="31">
        <v>345.87143999999995</v>
      </c>
      <c r="O34" s="31">
        <v>336.32147499999996</v>
      </c>
      <c r="P34" s="31">
        <v>335.16953999999998</v>
      </c>
      <c r="Q34" s="31">
        <v>336.30260499999997</v>
      </c>
      <c r="R34" s="31">
        <v>345.10953500000005</v>
      </c>
      <c r="S34" s="31">
        <v>380.96824499999997</v>
      </c>
      <c r="T34" s="31">
        <v>390.28571499999998</v>
      </c>
      <c r="U34" s="31">
        <v>393.16086000000001</v>
      </c>
      <c r="V34" s="31">
        <v>389.00673499999999</v>
      </c>
      <c r="W34" s="31">
        <v>385.65344500000003</v>
      </c>
      <c r="X34" s="31">
        <v>382.59432499999997</v>
      </c>
      <c r="Y34" s="32">
        <v>382.11993999999993</v>
      </c>
      <c r="Z34" s="33">
        <v>8744.1508949999989</v>
      </c>
    </row>
    <row r="35">
      <c r="A35" s="30" t="s">
        <v>68</v>
      </c>
      <c r="B35" s="31">
        <v>380.06536999999997</v>
      </c>
      <c r="C35" s="31">
        <v>379.59035499999999</v>
      </c>
      <c r="D35" s="31">
        <v>378.05141500000002</v>
      </c>
      <c r="E35" s="31">
        <v>378.89259999999996</v>
      </c>
      <c r="F35" s="31">
        <v>379.43507499999998</v>
      </c>
      <c r="G35" s="31">
        <v>378.347645</v>
      </c>
      <c r="H35" s="31">
        <v>381.06418000000008</v>
      </c>
      <c r="I35" s="31">
        <v>363.0908</v>
      </c>
      <c r="J35" s="31">
        <v>352.91166000000004</v>
      </c>
      <c r="K35" s="31">
        <v>357.61366000000004</v>
      </c>
      <c r="L35" s="31">
        <v>349.16019499999999</v>
      </c>
      <c r="M35" s="31">
        <v>352.66655500000007</v>
      </c>
      <c r="N35" s="31">
        <v>345.55568499999998</v>
      </c>
      <c r="O35" s="31">
        <v>343.46841500000005</v>
      </c>
      <c r="P35" s="31">
        <v>329.29873499999997</v>
      </c>
      <c r="Q35" s="31">
        <v>334.54076500000002</v>
      </c>
      <c r="R35" s="31">
        <v>350.52078</v>
      </c>
      <c r="S35" s="31">
        <v>380.56040000000002</v>
      </c>
      <c r="T35" s="31">
        <v>383.83941999999996</v>
      </c>
      <c r="U35" s="31">
        <v>381.56865500000004</v>
      </c>
      <c r="V35" s="31">
        <v>382.36478500000004</v>
      </c>
      <c r="W35" s="31">
        <v>376.53470999999996</v>
      </c>
      <c r="X35" s="31">
        <v>374.59957499999996</v>
      </c>
      <c r="Y35" s="32">
        <v>378.92680000000007</v>
      </c>
      <c r="Z35" s="33">
        <v>8792.668235000001</v>
      </c>
    </row>
    <row r="36">
      <c r="A36" s="30" t="s">
        <v>69</v>
      </c>
      <c r="B36" s="31">
        <v>376.08811500000002</v>
      </c>
      <c r="C36" s="31">
        <v>380.019475</v>
      </c>
      <c r="D36" s="31">
        <v>380.49619999999999</v>
      </c>
      <c r="E36" s="31">
        <v>382.36726500000003</v>
      </c>
      <c r="F36" s="31">
        <v>379.72870999999998</v>
      </c>
      <c r="G36" s="31">
        <v>382.11683999999997</v>
      </c>
      <c r="H36" s="31">
        <v>383.74544499999996</v>
      </c>
      <c r="I36" s="31">
        <v>359.92637000000002</v>
      </c>
      <c r="J36" s="31">
        <v>352.24394999999998</v>
      </c>
      <c r="K36" s="31">
        <v>355.22433499999994</v>
      </c>
      <c r="L36" s="31">
        <v>355.71418</v>
      </c>
      <c r="M36" s="31">
        <v>361.02714500000002</v>
      </c>
      <c r="N36" s="31">
        <v>357.01490500000006</v>
      </c>
      <c r="O36" s="31">
        <v>372.20596</v>
      </c>
      <c r="P36" s="31">
        <v>430.28502500000002</v>
      </c>
      <c r="Q36" s="31">
        <v>424.46904000000001</v>
      </c>
      <c r="R36" s="31">
        <v>433.61754500000006</v>
      </c>
      <c r="S36" s="31">
        <v>474.45028000000002</v>
      </c>
      <c r="T36" s="31">
        <v>479.97925500000002</v>
      </c>
      <c r="U36" s="31">
        <v>479.06634499999996</v>
      </c>
      <c r="V36" s="31">
        <v>473.28962999999999</v>
      </c>
      <c r="W36" s="31">
        <v>473.10600499999998</v>
      </c>
      <c r="X36" s="31">
        <v>475.79710499999999</v>
      </c>
      <c r="Y36" s="32">
        <v>475.98033000000004</v>
      </c>
      <c r="Z36" s="33">
        <v>9797.959455000002</v>
      </c>
    </row>
    <row r="37">
      <c r="A37" s="30" t="s">
        <v>70</v>
      </c>
      <c r="B37" s="31">
        <v>472.029875</v>
      </c>
      <c r="C37" s="31">
        <v>474.72395999999998</v>
      </c>
      <c r="D37" s="31">
        <v>473.65436499999998</v>
      </c>
      <c r="E37" s="31">
        <v>476.47010999999998</v>
      </c>
      <c r="F37" s="31">
        <v>476.53646499999996</v>
      </c>
      <c r="G37" s="31">
        <v>474.85463500000003</v>
      </c>
      <c r="H37" s="31">
        <v>473.07579499999997</v>
      </c>
      <c r="I37" s="31">
        <v>454.91721499999994</v>
      </c>
      <c r="J37" s="31">
        <v>454.035235</v>
      </c>
      <c r="K37" s="31">
        <v>378.07872499999996</v>
      </c>
      <c r="L37" s="31">
        <v>355.89412499999997</v>
      </c>
      <c r="M37" s="31">
        <v>341.46285</v>
      </c>
      <c r="N37" s="31">
        <v>339.79665</v>
      </c>
      <c r="O37" s="31">
        <v>337.29238500000002</v>
      </c>
      <c r="P37" s="31">
        <v>335.20122499999997</v>
      </c>
      <c r="Q37" s="31">
        <v>331.21716000000004</v>
      </c>
      <c r="R37" s="31">
        <v>321.30331999999999</v>
      </c>
      <c r="S37" s="31">
        <v>363.25767500000001</v>
      </c>
      <c r="T37" s="31">
        <v>376.86437000000001</v>
      </c>
      <c r="U37" s="31">
        <v>382.53194500000001</v>
      </c>
      <c r="V37" s="31">
        <v>381.91118</v>
      </c>
      <c r="W37" s="31">
        <v>382.22389500000003</v>
      </c>
      <c r="X37" s="31">
        <v>378.16262</v>
      </c>
      <c r="Y37" s="32">
        <v>372.12286</v>
      </c>
      <c r="Z37" s="33">
        <v>9607.6186399999988</v>
      </c>
    </row>
    <row r="38">
      <c r="A38" s="30" t="s">
        <v>71</v>
      </c>
      <c r="B38" s="31">
        <v>372.043655</v>
      </c>
      <c r="C38" s="31">
        <v>372.56071499999996</v>
      </c>
      <c r="D38" s="31">
        <v>375.34309499999995</v>
      </c>
      <c r="E38" s="31">
        <v>369.53579000000002</v>
      </c>
      <c r="F38" s="31">
        <v>372.01549</v>
      </c>
      <c r="G38" s="31">
        <v>377.13585</v>
      </c>
      <c r="H38" s="31">
        <v>377.42773</v>
      </c>
      <c r="I38" s="31">
        <v>354.94783999999999</v>
      </c>
      <c r="J38" s="31">
        <v>346.157645</v>
      </c>
      <c r="K38" s="31">
        <v>353.77858499999996</v>
      </c>
      <c r="L38" s="31">
        <v>354.00864000000001</v>
      </c>
      <c r="M38" s="31">
        <v>350.78257500000001</v>
      </c>
      <c r="N38" s="31">
        <v>323.82162499999998</v>
      </c>
      <c r="O38" s="31">
        <v>317.78467999999998</v>
      </c>
      <c r="P38" s="31">
        <v>329.67548499999998</v>
      </c>
      <c r="Q38" s="31">
        <v>327.36352500000004</v>
      </c>
      <c r="R38" s="31">
        <v>333.26607000000001</v>
      </c>
      <c r="S38" s="31">
        <v>373.14503500000001</v>
      </c>
      <c r="T38" s="31">
        <v>381.19363500000003</v>
      </c>
      <c r="U38" s="31">
        <v>375.01487500000002</v>
      </c>
      <c r="V38" s="31">
        <v>373.79754500000001</v>
      </c>
      <c r="W38" s="31">
        <v>365.16906</v>
      </c>
      <c r="X38" s="31">
        <v>367.80525499999999</v>
      </c>
      <c r="Y38" s="32">
        <v>370.74445499999996</v>
      </c>
      <c r="Z38" s="33">
        <v>8614.5188549999984</v>
      </c>
    </row>
    <row r="39">
      <c r="A39" s="30" t="s">
        <v>72</v>
      </c>
      <c r="B39" s="31">
        <v>372.97525000000002</v>
      </c>
      <c r="C39" s="31">
        <v>371.684325</v>
      </c>
      <c r="D39" s="31">
        <v>371.229265</v>
      </c>
      <c r="E39" s="31">
        <v>373.16074500000002</v>
      </c>
      <c r="F39" s="31">
        <v>372.16915</v>
      </c>
      <c r="G39" s="31">
        <v>373.03460999999999</v>
      </c>
      <c r="H39" s="31">
        <v>373.600075</v>
      </c>
      <c r="I39" s="31">
        <v>352.06369499999994</v>
      </c>
      <c r="J39" s="31">
        <v>340.52929500000005</v>
      </c>
      <c r="K39" s="31">
        <v>333.10959499999996</v>
      </c>
      <c r="L39" s="31">
        <v>327.64132000000001</v>
      </c>
      <c r="M39" s="31">
        <v>325.21777500000002</v>
      </c>
      <c r="N39" s="31">
        <v>322.93784499999998</v>
      </c>
      <c r="O39" s="31">
        <v>315.95920499999994</v>
      </c>
      <c r="P39" s="31">
        <v>313.96554500000002</v>
      </c>
      <c r="Q39" s="31">
        <v>310.89248499999997</v>
      </c>
      <c r="R39" s="31">
        <v>312.08041000000003</v>
      </c>
      <c r="S39" s="31">
        <v>355.12637000000001</v>
      </c>
      <c r="T39" s="31">
        <v>360.61273499999999</v>
      </c>
      <c r="U39" s="31">
        <v>358.30545499999999</v>
      </c>
      <c r="V39" s="31">
        <v>353.07596999999998</v>
      </c>
      <c r="W39" s="31">
        <v>355.44557499999996</v>
      </c>
      <c r="X39" s="31">
        <v>356.223975</v>
      </c>
      <c r="Y39" s="32">
        <v>354.83398499999998</v>
      </c>
      <c r="Z39" s="33">
        <v>8355.8746549999996</v>
      </c>
    </row>
    <row r="40">
      <c r="A40" s="30" t="s">
        <v>73</v>
      </c>
      <c r="B40" s="31">
        <v>357.16064</v>
      </c>
      <c r="C40" s="31">
        <v>358.64280500000001</v>
      </c>
      <c r="D40" s="31">
        <v>359.64310499999999</v>
      </c>
      <c r="E40" s="31">
        <v>359.68696999999997</v>
      </c>
      <c r="F40" s="31">
        <v>355.57537000000002</v>
      </c>
      <c r="G40" s="31">
        <v>349.96099499999997</v>
      </c>
      <c r="H40" s="31">
        <v>349.85077000000001</v>
      </c>
      <c r="I40" s="31">
        <v>330.30033999999995</v>
      </c>
      <c r="J40" s="31">
        <v>319.79228500000005</v>
      </c>
      <c r="K40" s="31">
        <v>331.219605</v>
      </c>
      <c r="L40" s="31">
        <v>340.27045999999996</v>
      </c>
      <c r="M40" s="31">
        <v>341.77173499999998</v>
      </c>
      <c r="N40" s="31">
        <v>343.30974500000002</v>
      </c>
      <c r="O40" s="31">
        <v>337.09523999999999</v>
      </c>
      <c r="P40" s="31">
        <v>339.56842499999999</v>
      </c>
      <c r="Q40" s="31">
        <v>347.63344499999999</v>
      </c>
      <c r="R40" s="31">
        <v>339.58333999999996</v>
      </c>
      <c r="S40" s="31">
        <v>364.35106000000002</v>
      </c>
      <c r="T40" s="31">
        <v>368.887945</v>
      </c>
      <c r="U40" s="31">
        <v>367.51537500000001</v>
      </c>
      <c r="V40" s="31">
        <v>361.95535999999998</v>
      </c>
      <c r="W40" s="31">
        <v>358.72278</v>
      </c>
      <c r="X40" s="31">
        <v>354.05008999999995</v>
      </c>
      <c r="Y40" s="32">
        <v>354.95378000000005</v>
      </c>
      <c r="Z40" s="33">
        <v>8391.5016650000016</v>
      </c>
    </row>
    <row r="41">
      <c r="A41" s="30" t="s">
        <v>74</v>
      </c>
      <c r="B41" s="31">
        <v>358.62559999999996</v>
      </c>
      <c r="C41" s="31">
        <v>361.23392500000006</v>
      </c>
      <c r="D41" s="31">
        <v>358.88658999999996</v>
      </c>
      <c r="E41" s="31">
        <v>358.98677000000004</v>
      </c>
      <c r="F41" s="31">
        <v>357.22042499999998</v>
      </c>
      <c r="G41" s="31">
        <v>360.05091500000003</v>
      </c>
      <c r="H41" s="31">
        <v>359.40153499999997</v>
      </c>
      <c r="I41" s="31">
        <v>326.65944000000002</v>
      </c>
      <c r="J41" s="31">
        <v>324.60518000000002</v>
      </c>
      <c r="K41" s="31">
        <v>333.82012500000002</v>
      </c>
      <c r="L41" s="31">
        <v>334.586905</v>
      </c>
      <c r="M41" s="31">
        <v>328.36204499999997</v>
      </c>
      <c r="N41" s="31">
        <v>342.72629000000001</v>
      </c>
      <c r="O41" s="31">
        <v>333.84312499999999</v>
      </c>
      <c r="P41" s="31">
        <v>328.26575000000003</v>
      </c>
      <c r="Q41" s="31">
        <v>315.18117999999998</v>
      </c>
      <c r="R41" s="31">
        <v>312.08471999999995</v>
      </c>
      <c r="S41" s="31">
        <v>331.07703000000004</v>
      </c>
      <c r="T41" s="31">
        <v>352.06553000000002</v>
      </c>
      <c r="U41" s="31">
        <v>351.84914000000003</v>
      </c>
      <c r="V41" s="31">
        <v>344.97546999999997</v>
      </c>
      <c r="W41" s="31">
        <v>343.04352</v>
      </c>
      <c r="X41" s="31">
        <v>344.11077500000005</v>
      </c>
      <c r="Y41" s="32">
        <v>345.36050499999999</v>
      </c>
      <c r="Z41" s="33">
        <v>8207.0224899999994</v>
      </c>
    </row>
    <row r="42">
      <c r="A42" s="30" t="s">
        <v>75</v>
      </c>
      <c r="B42" s="31">
        <v>342.01090500000004</v>
      </c>
      <c r="C42" s="31">
        <v>347.38732499999998</v>
      </c>
      <c r="D42" s="31">
        <v>344.26045500000004</v>
      </c>
      <c r="E42" s="31">
        <v>346.45461999999998</v>
      </c>
      <c r="F42" s="31">
        <v>345.87185499999998</v>
      </c>
      <c r="G42" s="31">
        <v>349.30535499999996</v>
      </c>
      <c r="H42" s="31">
        <v>347.80507999999998</v>
      </c>
      <c r="I42" s="31">
        <v>320.19879000000003</v>
      </c>
      <c r="J42" s="31">
        <v>305.97980999999999</v>
      </c>
      <c r="K42" s="31">
        <v>317.02265500000004</v>
      </c>
      <c r="L42" s="31">
        <v>330.72624000000002</v>
      </c>
      <c r="M42" s="31">
        <v>343.32223999999997</v>
      </c>
      <c r="N42" s="31">
        <v>332.85770500000001</v>
      </c>
      <c r="O42" s="31">
        <v>334.75200000000001</v>
      </c>
      <c r="P42" s="31">
        <v>326.97586999999999</v>
      </c>
      <c r="Q42" s="31">
        <v>328.85583499999996</v>
      </c>
      <c r="R42" s="31">
        <v>330.58003000000002</v>
      </c>
      <c r="S42" s="31">
        <v>350.726045</v>
      </c>
      <c r="T42" s="31">
        <v>348.48106000000001</v>
      </c>
      <c r="U42" s="31">
        <v>348.69986499999999</v>
      </c>
      <c r="V42" s="31">
        <v>347.33863000000002</v>
      </c>
      <c r="W42" s="31">
        <v>345.17067500000007</v>
      </c>
      <c r="X42" s="31">
        <v>341.75485499999996</v>
      </c>
      <c r="Y42" s="32">
        <v>340.014005</v>
      </c>
      <c r="Z42" s="33">
        <v>8116.5519050000003</v>
      </c>
    </row>
    <row r="43">
      <c r="A43" s="30" t="s">
        <v>76</v>
      </c>
      <c r="B43" s="31">
        <v>8886.2137000000002</v>
      </c>
      <c r="C43" s="31">
        <v>8913.0754249999991</v>
      </c>
      <c r="D43" s="31">
        <v>8903.2487099999998</v>
      </c>
      <c r="E43" s="31">
        <v>8913.9478849999996</v>
      </c>
      <c r="F43" s="31">
        <v>8901.8614850000013</v>
      </c>
      <c r="G43" s="31">
        <v>8904.9451850000023</v>
      </c>
      <c r="H43" s="31">
        <v>8929.1094649999995</v>
      </c>
      <c r="I43" s="31">
        <v>8480.3296750000009</v>
      </c>
      <c r="J43" s="31">
        <v>8256.3222399999995</v>
      </c>
      <c r="K43" s="31">
        <v>8222.3350850000006</v>
      </c>
      <c r="L43" s="31">
        <v>8157.0080349999998</v>
      </c>
      <c r="M43" s="31">
        <v>8077.6397150000003</v>
      </c>
      <c r="N43" s="31">
        <v>8033.1951800000006</v>
      </c>
      <c r="O43" s="31">
        <v>7769.4441299999989</v>
      </c>
      <c r="P43" s="31">
        <v>7802.1589000000004</v>
      </c>
      <c r="Q43" s="31">
        <v>7783.5463100000006</v>
      </c>
      <c r="R43" s="31">
        <v>7817.928855000001</v>
      </c>
      <c r="S43" s="31">
        <v>9087.985709999999</v>
      </c>
      <c r="T43" s="31">
        <v>9300.8441299999995</v>
      </c>
      <c r="U43" s="31">
        <v>9327.6643600000007</v>
      </c>
      <c r="V43" s="31">
        <v>9316.0791400000016</v>
      </c>
      <c r="W43" s="31">
        <v>9250.7874150000007</v>
      </c>
      <c r="X43" s="31">
        <v>9214.0402400000003</v>
      </c>
      <c r="Y43" s="32">
        <v>9228.5682900000011</v>
      </c>
      <c r="Z43" s="33">
        <v>207478.27926500002</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